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70" yWindow="-105" windowWidth="9330" windowHeight="8175" tabRatio="192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J10" i="1"/>
  <c r="J11"/>
  <c r="J9"/>
  <c r="I11"/>
  <c r="I10"/>
  <c r="F10"/>
  <c r="F11"/>
  <c r="K13"/>
  <c r="K14"/>
  <c r="K15"/>
  <c r="K16"/>
  <c r="K17"/>
  <c r="K18"/>
  <c r="K19"/>
  <c r="K20"/>
  <c r="K21"/>
  <c r="K22"/>
  <c r="K23"/>
  <c r="K24"/>
  <c r="K25"/>
  <c r="K26"/>
  <c r="F9"/>
  <c r="C27"/>
  <c r="G27"/>
  <c r="D27"/>
  <c r="E27"/>
  <c r="I27" l="1"/>
  <c r="K11"/>
  <c r="K12"/>
  <c r="K10"/>
  <c r="H27"/>
  <c r="K9"/>
  <c r="F27"/>
  <c r="J27" l="1"/>
  <c r="K27" s="1"/>
</calcChain>
</file>

<file path=xl/sharedStrings.xml><?xml version="1.0" encoding="utf-8"?>
<sst xmlns="http://schemas.openxmlformats.org/spreadsheetml/2006/main" count="29" uniqueCount="28">
  <si>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</si>
  <si>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</si>
  <si>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</si>
  <si>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</si>
  <si>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</si>
  <si>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</si>
  <si>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</si>
  <si>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</si>
  <si>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</si>
  <si>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</si>
  <si>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</si>
  <si>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</si>
  <si>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Observações: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</si>
  <si>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</si>
  <si>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</si>
  <si>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</si>
  <si>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</si>
  <si>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t>RESUMO DO INVENTÁRIO BENS MÓVEIS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</si>
  <si>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15 devem ser discriminados nas colunas Entrada e Saídas do Anexo 16</t>
    </r>
  </si>
  <si>
    <t xml:space="preserve">  CONTA</t>
  </si>
  <si>
    <t xml:space="preserve"> CONTÁBIL¹</t>
  </si>
  <si>
    <t>SUB.ITEM CONTÁBIL</t>
  </si>
  <si>
    <t xml:space="preserve">  DESCRIÇÃO P/</t>
  </si>
  <si>
    <t>ANEXO II</t>
  </si>
  <si>
    <t>CÂMARA MUNICIPAL DE GUAÇUÍ</t>
  </si>
  <si>
    <t>Outras Maq. Aparelhos, Equip. e Ferramentas</t>
  </si>
  <si>
    <t>Mobiliário em Geral</t>
  </si>
  <si>
    <t>Outros Bens Móveis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</si>
</sst>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9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4">
    <xf numFmtId="0" fontId="0" fillId="0" borderId="0" xfId="0"/>
    <xf numFmtId="0" fontId="0" fillId="0" borderId="3" xfId="0" applyBorder="1"/>
    <xf numFmtId="0" fontId="0" fillId="0" borderId="12" xfId="0" applyBorder="1"/>
    <xf numFmtId="0" fontId="0" fillId="0" borderId="11" xfId="0" applyBorder="1"/>
    <xf numFmtId="0" fontId="0" fillId="0" borderId="8" xfId="0" applyBorder="1"/>
    <xf numFmtId="0" fontId="0" fillId="0" borderId="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6" fillId="0" borderId="7" xfId="0" applyFont="1" applyBorder="1"/>
    <xf numFmtId="0" fontId="6" fillId="0" borderId="11" xfId="0" applyFont="1" applyBorder="1" applyAlignment="1">
      <alignment horizontal="center"/>
    </xf>
    <xf numFmtId="0" fontId="6" fillId="0" borderId="5" xfId="0" applyFont="1" applyBorder="1"/>
    <xf numFmtId="0" fontId="6" fillId="0" borderId="14" xfId="0" applyFont="1" applyBorder="1"/>
    <xf numFmtId="44" fontId="0" fillId="0" borderId="12" xfId="1" applyFont="1" applyBorder="1"/>
    <xf numFmtId="44" fontId="4" fillId="0" borderId="14" xfId="1" applyFont="1" applyBorder="1" applyAlignment="1">
      <alignment horizontal="center"/>
    </xf>
    <xf numFmtId="44" fontId="6" fillId="0" borderId="1" xfId="1" applyFont="1" applyBorder="1"/>
    <xf numFmtId="44" fontId="6" fillId="0" borderId="14" xfId="1" applyFont="1" applyBorder="1"/>
    <xf numFmtId="44" fontId="7" fillId="0" borderId="10" xfId="1" applyFont="1" applyBorder="1"/>
    <xf numFmtId="44" fontId="0" fillId="0" borderId="8" xfId="1" applyFont="1" applyBorder="1"/>
    <xf numFmtId="44" fontId="0" fillId="0" borderId="0" xfId="1" applyFont="1" applyBorder="1"/>
    <xf numFmtId="44" fontId="0" fillId="0" borderId="0" xfId="1" applyFont="1"/>
    <xf numFmtId="44" fontId="0" fillId="0" borderId="13" xfId="1" applyFont="1" applyBorder="1"/>
    <xf numFmtId="44" fontId="3" fillId="0" borderId="6" xfId="1" applyFont="1" applyBorder="1" applyAlignment="1">
      <alignment horizontal="center"/>
    </xf>
    <xf numFmtId="44" fontId="6" fillId="0" borderId="13" xfId="1" applyFont="1" applyBorder="1"/>
    <xf numFmtId="44" fontId="6" fillId="0" borderId="4" xfId="1" applyFont="1" applyBorder="1"/>
    <xf numFmtId="44" fontId="3" fillId="0" borderId="1" xfId="1" applyFont="1" applyBorder="1" applyAlignment="1">
      <alignment horizontal="center"/>
    </xf>
    <xf numFmtId="44" fontId="3" fillId="0" borderId="13" xfId="1" applyFont="1" applyBorder="1" applyAlignment="1">
      <alignment horizontal="center"/>
    </xf>
    <xf numFmtId="44" fontId="0" fillId="0" borderId="12" xfId="1" applyFont="1" applyBorder="1" applyAlignment="1"/>
    <xf numFmtId="44" fontId="3" fillId="0" borderId="4" xfId="1" applyFont="1" applyBorder="1" applyAlignment="1">
      <alignment horizontal="left"/>
    </xf>
    <xf numFmtId="0" fontId="6" fillId="0" borderId="11" xfId="0" applyFont="1" applyBorder="1" applyAlignment="1"/>
    <xf numFmtId="0" fontId="8" fillId="0" borderId="7" xfId="0" applyFont="1" applyBorder="1" applyAlignment="1"/>
    <xf numFmtId="0" fontId="6" fillId="0" borderId="7" xfId="0" applyFont="1" applyBorder="1" applyAlignment="1"/>
    <xf numFmtId="44" fontId="1" fillId="0" borderId="1" xfId="1" applyFont="1" applyBorder="1"/>
    <xf numFmtId="164" fontId="1" fillId="0" borderId="1" xfId="1" applyNumberFormat="1" applyFont="1" applyBorder="1"/>
    <xf numFmtId="44" fontId="1" fillId="0" borderId="13" xfId="1" applyFont="1" applyBorder="1"/>
    <xf numFmtId="44" fontId="1" fillId="0" borderId="13" xfId="1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4" fontId="3" fillId="0" borderId="13" xfId="1" applyFont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workbookViewId="0">
      <selection activeCell="A4" sqref="A4:K4"/>
    </sheetView>
  </sheetViews>
  <sheetFormatPr defaultRowHeight="15"/>
  <cols>
    <col min="1" max="1" width="9.140625" customWidth="1"/>
    <col min="2" max="2" width="26.42578125" customWidth="1"/>
    <col min="3" max="3" width="11.85546875" style="24" customWidth="1"/>
    <col min="4" max="4" width="12.5703125" style="24" customWidth="1"/>
    <col min="5" max="5" width="11.7109375" customWidth="1"/>
    <col min="6" max="6" width="12.140625" style="24" customWidth="1"/>
    <col min="7" max="7" width="12.28515625" customWidth="1"/>
    <col min="8" max="8" width="11" style="24" customWidth="1"/>
    <col min="9" max="9" width="11.28515625" customWidth="1"/>
    <col min="10" max="10" width="12.5703125" style="24" customWidth="1"/>
    <col min="11" max="11" width="13.5703125" bestFit="1" customWidth="1"/>
  </cols>
  <sheetData>
    <row r="1" spans="1:11">
      <c r="A1" s="58"/>
      <c r="B1" s="59"/>
      <c r="C1" s="59"/>
      <c r="D1" s="59"/>
      <c r="E1" s="59"/>
      <c r="F1" s="59"/>
      <c r="G1" s="59"/>
      <c r="H1" s="59"/>
      <c r="I1" s="59"/>
      <c r="J1" s="59"/>
      <c r="K1" s="60"/>
    </row>
    <row r="2" spans="1:11">
      <c r="A2" s="61" t="s">
        <v>23</v>
      </c>
      <c r="B2" s="62"/>
      <c r="C2" s="62"/>
      <c r="D2" s="62"/>
      <c r="E2" s="62"/>
      <c r="F2" s="62"/>
      <c r="G2" s="62"/>
      <c r="H2" s="62"/>
      <c r="I2" s="62"/>
      <c r="J2" s="62"/>
      <c r="K2" s="63"/>
    </row>
    <row r="3" spans="1:11">
      <c r="A3" s="47">
        <v>2015</v>
      </c>
      <c r="B3" s="48"/>
      <c r="C3" s="48"/>
      <c r="D3" s="48"/>
      <c r="E3" s="48"/>
      <c r="F3" s="48"/>
      <c r="G3" s="48"/>
      <c r="H3" s="48"/>
      <c r="I3" s="48"/>
      <c r="J3" s="48"/>
      <c r="K3" s="64"/>
    </row>
    <row r="4" spans="1:11">
      <c r="A4" s="65" t="s">
        <v>24</v>
      </c>
      <c r="B4" s="66"/>
      <c r="C4" s="66"/>
      <c r="D4" s="66"/>
      <c r="E4" s="66"/>
      <c r="F4" s="66"/>
      <c r="G4" s="66"/>
      <c r="H4" s="66"/>
      <c r="I4" s="66"/>
      <c r="J4" s="66"/>
      <c r="K4" s="67"/>
    </row>
    <row r="5" spans="1:11">
      <c r="A5" s="70"/>
      <c r="B5" s="71"/>
      <c r="C5" s="71"/>
      <c r="D5" s="71"/>
      <c r="E5" s="71"/>
      <c r="F5" s="71"/>
      <c r="G5" s="71"/>
      <c r="H5" s="71"/>
      <c r="I5" s="71"/>
      <c r="J5" s="71"/>
      <c r="K5" s="72"/>
    </row>
    <row r="6" spans="1:11">
      <c r="A6" s="68" t="s">
        <v>17</v>
      </c>
      <c r="B6" s="69"/>
      <c r="C6" s="66"/>
      <c r="D6" s="66"/>
      <c r="E6" s="66"/>
      <c r="F6" s="66"/>
      <c r="G6" s="66"/>
      <c r="H6" s="66"/>
      <c r="I6" s="66"/>
      <c r="J6" s="66"/>
      <c r="K6" s="67"/>
    </row>
    <row r="7" spans="1:11">
      <c r="A7" s="8" t="s">
        <v>19</v>
      </c>
      <c r="B7" s="11" t="s">
        <v>22</v>
      </c>
      <c r="C7" s="31" t="s">
        <v>15</v>
      </c>
      <c r="D7" s="17"/>
      <c r="E7" s="2"/>
      <c r="F7" s="25"/>
      <c r="G7" s="3" t="s">
        <v>16</v>
      </c>
      <c r="H7" s="17"/>
      <c r="I7" s="2"/>
      <c r="J7" s="25"/>
      <c r="K7" s="7" t="s">
        <v>4</v>
      </c>
    </row>
    <row r="8" spans="1:11">
      <c r="A8" s="10" t="s">
        <v>20</v>
      </c>
      <c r="B8" s="12" t="s">
        <v>21</v>
      </c>
      <c r="C8" s="32" t="s">
        <v>0</v>
      </c>
      <c r="D8" s="18" t="s">
        <v>1</v>
      </c>
      <c r="E8" s="8" t="s">
        <v>2</v>
      </c>
      <c r="F8" s="26" t="s">
        <v>3</v>
      </c>
      <c r="G8" s="9" t="s">
        <v>0</v>
      </c>
      <c r="H8" s="29" t="s">
        <v>6</v>
      </c>
      <c r="I8" s="9" t="s">
        <v>7</v>
      </c>
      <c r="J8" s="30" t="s">
        <v>8</v>
      </c>
      <c r="K8" s="6" t="s">
        <v>5</v>
      </c>
    </row>
    <row r="9" spans="1:11">
      <c r="A9" s="40">
        <v>123110199</v>
      </c>
      <c r="B9" s="41" t="s">
        <v>25</v>
      </c>
      <c r="C9" s="36"/>
      <c r="D9" s="37">
        <v>3154</v>
      </c>
      <c r="E9" s="36">
        <v>0</v>
      </c>
      <c r="F9" s="38">
        <f>C9+D9-E9</f>
        <v>3154</v>
      </c>
      <c r="G9" s="36"/>
      <c r="H9" s="37">
        <v>3154</v>
      </c>
      <c r="I9" s="36">
        <v>0</v>
      </c>
      <c r="J9" s="38">
        <f>G9+H9-I9</f>
        <v>3154</v>
      </c>
      <c r="K9" s="39">
        <f t="shared" ref="K9:K27" si="0">F9-J9</f>
        <v>0</v>
      </c>
    </row>
    <row r="10" spans="1:11">
      <c r="A10" s="40">
        <v>123110303</v>
      </c>
      <c r="B10" s="41" t="s">
        <v>26</v>
      </c>
      <c r="C10" s="36">
        <v>233533.62</v>
      </c>
      <c r="D10" s="36">
        <v>5161</v>
      </c>
      <c r="E10" s="36">
        <v>0</v>
      </c>
      <c r="F10" s="38">
        <f t="shared" ref="F10:F11" si="1">C10+D10-E10</f>
        <v>238694.62</v>
      </c>
      <c r="G10" s="36">
        <v>290669.90999999997</v>
      </c>
      <c r="H10" s="36">
        <v>5161</v>
      </c>
      <c r="I10" s="36">
        <f>E10</f>
        <v>0</v>
      </c>
      <c r="J10" s="38">
        <f t="shared" ref="J10:J11" si="2">G10+H10-I10</f>
        <v>295830.90999999997</v>
      </c>
      <c r="K10" s="39">
        <f t="shared" si="0"/>
        <v>-57136.289999999979</v>
      </c>
    </row>
    <row r="11" spans="1:11">
      <c r="A11" s="40">
        <v>123119999</v>
      </c>
      <c r="B11" s="41" t="s">
        <v>27</v>
      </c>
      <c r="C11" s="36"/>
      <c r="D11" s="36">
        <v>3387.45</v>
      </c>
      <c r="E11" s="36">
        <v>0</v>
      </c>
      <c r="F11" s="38">
        <f t="shared" si="1"/>
        <v>3387.45</v>
      </c>
      <c r="G11" s="36"/>
      <c r="H11" s="36">
        <v>3387.45</v>
      </c>
      <c r="I11" s="36">
        <f>E11</f>
        <v>0</v>
      </c>
      <c r="J11" s="38">
        <f t="shared" si="2"/>
        <v>3387.45</v>
      </c>
      <c r="K11" s="39">
        <f t="shared" si="0"/>
        <v>0</v>
      </c>
    </row>
    <row r="12" spans="1:11">
      <c r="A12" s="40"/>
      <c r="B12" s="40"/>
      <c r="C12" s="36"/>
      <c r="D12" s="36"/>
      <c r="E12" s="36"/>
      <c r="F12" s="38"/>
      <c r="G12" s="36"/>
      <c r="H12" s="36"/>
      <c r="I12" s="36"/>
      <c r="J12" s="38"/>
      <c r="K12" s="39">
        <f t="shared" si="0"/>
        <v>0</v>
      </c>
    </row>
    <row r="13" spans="1:11">
      <c r="A13" s="33"/>
      <c r="B13" s="34"/>
      <c r="C13" s="36"/>
      <c r="D13" s="36"/>
      <c r="E13" s="36"/>
      <c r="F13" s="38"/>
      <c r="G13" s="36"/>
      <c r="H13" s="36"/>
      <c r="I13" s="36"/>
      <c r="J13" s="38"/>
      <c r="K13" s="39">
        <f t="shared" si="0"/>
        <v>0</v>
      </c>
    </row>
    <row r="14" spans="1:11">
      <c r="A14" s="33"/>
      <c r="B14" s="34"/>
      <c r="C14" s="19"/>
      <c r="D14" s="19"/>
      <c r="E14" s="19"/>
      <c r="F14" s="27"/>
      <c r="G14" s="19"/>
      <c r="H14" s="19"/>
      <c r="I14" s="19"/>
      <c r="J14" s="27"/>
      <c r="K14" s="39">
        <f t="shared" si="0"/>
        <v>0</v>
      </c>
    </row>
    <row r="15" spans="1:11">
      <c r="A15" s="33"/>
      <c r="B15" s="35"/>
      <c r="C15" s="19"/>
      <c r="D15" s="19"/>
      <c r="E15" s="19"/>
      <c r="F15" s="27"/>
      <c r="G15" s="19"/>
      <c r="H15" s="19"/>
      <c r="I15" s="19"/>
      <c r="J15" s="27"/>
      <c r="K15" s="39">
        <f t="shared" si="0"/>
        <v>0</v>
      </c>
    </row>
    <row r="16" spans="1:11">
      <c r="A16" s="14"/>
      <c r="B16" s="13"/>
      <c r="C16" s="19"/>
      <c r="D16" s="19"/>
      <c r="E16" s="19"/>
      <c r="F16" s="27"/>
      <c r="G16" s="19"/>
      <c r="H16" s="19"/>
      <c r="I16" s="19"/>
      <c r="J16" s="27"/>
      <c r="K16" s="39">
        <f t="shared" si="0"/>
        <v>0</v>
      </c>
    </row>
    <row r="17" spans="1:11">
      <c r="A17" s="14"/>
      <c r="B17" s="13"/>
      <c r="C17" s="19"/>
      <c r="D17" s="19"/>
      <c r="E17" s="19"/>
      <c r="F17" s="27"/>
      <c r="G17" s="19"/>
      <c r="H17" s="19"/>
      <c r="I17" s="19"/>
      <c r="J17" s="27"/>
      <c r="K17" s="39">
        <f t="shared" si="0"/>
        <v>0</v>
      </c>
    </row>
    <row r="18" spans="1:11">
      <c r="A18" s="14"/>
      <c r="B18" s="13"/>
      <c r="C18" s="19"/>
      <c r="D18" s="19"/>
      <c r="E18" s="19"/>
      <c r="F18" s="27"/>
      <c r="G18" s="19"/>
      <c r="H18" s="19"/>
      <c r="I18" s="19"/>
      <c r="J18" s="27"/>
      <c r="K18" s="39">
        <f t="shared" si="0"/>
        <v>0</v>
      </c>
    </row>
    <row r="19" spans="1:11">
      <c r="A19" s="14"/>
      <c r="B19" s="13"/>
      <c r="C19" s="19"/>
      <c r="D19" s="19"/>
      <c r="E19" s="19"/>
      <c r="F19" s="27"/>
      <c r="G19" s="19"/>
      <c r="H19" s="19"/>
      <c r="I19" s="19"/>
      <c r="J19" s="27"/>
      <c r="K19" s="39">
        <f t="shared" si="0"/>
        <v>0</v>
      </c>
    </row>
    <row r="20" spans="1:11">
      <c r="A20" s="14"/>
      <c r="B20" s="13"/>
      <c r="C20" s="19"/>
      <c r="D20" s="19"/>
      <c r="E20" s="19"/>
      <c r="F20" s="27"/>
      <c r="G20" s="19"/>
      <c r="H20" s="19"/>
      <c r="I20" s="19"/>
      <c r="J20" s="27"/>
      <c r="K20" s="39">
        <f t="shared" si="0"/>
        <v>0</v>
      </c>
    </row>
    <row r="21" spans="1:11">
      <c r="A21" s="14"/>
      <c r="B21" s="13"/>
      <c r="C21" s="19"/>
      <c r="D21" s="19"/>
      <c r="E21" s="19"/>
      <c r="F21" s="27"/>
      <c r="G21" s="19"/>
      <c r="H21" s="19"/>
      <c r="I21" s="19"/>
      <c r="J21" s="27"/>
      <c r="K21" s="39">
        <f t="shared" si="0"/>
        <v>0</v>
      </c>
    </row>
    <row r="22" spans="1:11">
      <c r="A22" s="14"/>
      <c r="B22" s="13"/>
      <c r="C22" s="19"/>
      <c r="D22" s="19"/>
      <c r="E22" s="19"/>
      <c r="F22" s="27"/>
      <c r="G22" s="19"/>
      <c r="H22" s="19"/>
      <c r="I22" s="19"/>
      <c r="J22" s="27"/>
      <c r="K22" s="39">
        <f t="shared" si="0"/>
        <v>0</v>
      </c>
    </row>
    <row r="23" spans="1:11">
      <c r="A23" s="14"/>
      <c r="B23" s="13"/>
      <c r="C23" s="19"/>
      <c r="D23" s="19"/>
      <c r="E23" s="19"/>
      <c r="F23" s="27"/>
      <c r="G23" s="19"/>
      <c r="H23" s="19"/>
      <c r="I23" s="19"/>
      <c r="J23" s="27"/>
      <c r="K23" s="39">
        <f t="shared" si="0"/>
        <v>0</v>
      </c>
    </row>
    <row r="24" spans="1:11">
      <c r="A24" s="14"/>
      <c r="B24" s="13"/>
      <c r="C24" s="19"/>
      <c r="D24" s="19"/>
      <c r="E24" s="19"/>
      <c r="F24" s="27"/>
      <c r="G24" s="19"/>
      <c r="H24" s="19"/>
      <c r="I24" s="19"/>
      <c r="J24" s="27"/>
      <c r="K24" s="39">
        <f t="shared" si="0"/>
        <v>0</v>
      </c>
    </row>
    <row r="25" spans="1:11">
      <c r="A25" s="14"/>
      <c r="B25" s="15"/>
      <c r="C25" s="20"/>
      <c r="D25" s="20"/>
      <c r="E25" s="20"/>
      <c r="F25" s="28"/>
      <c r="G25" s="20"/>
      <c r="H25" s="20"/>
      <c r="I25" s="20"/>
      <c r="J25" s="28"/>
      <c r="K25" s="39">
        <f t="shared" si="0"/>
        <v>0</v>
      </c>
    </row>
    <row r="26" spans="1:11">
      <c r="A26" s="45"/>
      <c r="B26" s="46"/>
      <c r="C26" s="20"/>
      <c r="D26" s="20"/>
      <c r="E26" s="16"/>
      <c r="F26" s="20"/>
      <c r="G26" s="16"/>
      <c r="H26" s="20"/>
      <c r="I26" s="16"/>
      <c r="J26" s="20"/>
      <c r="K26" s="39">
        <f t="shared" si="0"/>
        <v>0</v>
      </c>
    </row>
    <row r="27" spans="1:11">
      <c r="A27" s="47" t="s">
        <v>9</v>
      </c>
      <c r="B27" s="48"/>
      <c r="C27" s="21">
        <f>SUM(C9:C26)</f>
        <v>233533.62</v>
      </c>
      <c r="D27" s="21">
        <f>SUM(D9:D26)</f>
        <v>11702.45</v>
      </c>
      <c r="E27" s="21">
        <f>SUM(E9:E26)</f>
        <v>0</v>
      </c>
      <c r="F27" s="21">
        <f>C27+D27-E27</f>
        <v>245236.07</v>
      </c>
      <c r="G27" s="21">
        <f>SUM(G9:G26)</f>
        <v>290669.90999999997</v>
      </c>
      <c r="H27" s="21">
        <f>SUM(H9:H26)</f>
        <v>11702.45</v>
      </c>
      <c r="I27" s="21">
        <f>SUM(I9:I26)</f>
        <v>0</v>
      </c>
      <c r="J27" s="21">
        <f>G27+H27-I27</f>
        <v>302372.36</v>
      </c>
      <c r="K27" s="73">
        <f t="shared" si="0"/>
        <v>-57136.289999999979</v>
      </c>
    </row>
    <row r="28" spans="1:11">
      <c r="A28" s="49" t="s">
        <v>12</v>
      </c>
      <c r="B28" s="50"/>
      <c r="C28" s="50"/>
      <c r="D28" s="50"/>
      <c r="E28" s="50"/>
      <c r="F28" s="50"/>
      <c r="G28" s="50"/>
      <c r="H28" s="50"/>
      <c r="I28" s="50"/>
      <c r="J28" s="50"/>
      <c r="K28" s="51"/>
    </row>
    <row r="29" spans="1:11">
      <c r="A29" s="52" t="s">
        <v>13</v>
      </c>
      <c r="B29" s="53"/>
      <c r="C29" s="53"/>
      <c r="D29" s="53"/>
      <c r="E29" s="53"/>
      <c r="F29" s="53"/>
      <c r="G29" s="53"/>
      <c r="H29" s="53"/>
      <c r="I29" s="53"/>
      <c r="J29" s="53"/>
      <c r="K29" s="54"/>
    </row>
    <row r="30" spans="1:11">
      <c r="A30" s="55" t="s">
        <v>14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>
      <c r="A31" s="42" t="s">
        <v>18</v>
      </c>
      <c r="B31" s="43"/>
      <c r="C31" s="43"/>
      <c r="D31" s="43"/>
      <c r="E31" s="43"/>
      <c r="F31" s="43"/>
      <c r="G31" s="43"/>
      <c r="H31" s="43"/>
      <c r="I31" s="43"/>
      <c r="J31" s="43"/>
      <c r="K31" s="44"/>
    </row>
    <row r="32" spans="1:11">
      <c r="A32" s="4"/>
      <c r="B32" s="5"/>
      <c r="C32" s="23"/>
      <c r="D32" s="22"/>
      <c r="E32" s="4"/>
      <c r="F32" s="22"/>
      <c r="G32" s="5"/>
      <c r="H32" s="23"/>
      <c r="I32" s="5"/>
      <c r="J32" s="23"/>
      <c r="K32" s="5"/>
    </row>
    <row r="33" spans="1:11">
      <c r="A33" s="5" t="s">
        <v>10</v>
      </c>
      <c r="B33" s="1"/>
      <c r="D33" s="23" t="s">
        <v>11</v>
      </c>
      <c r="E33" s="5"/>
      <c r="F33" s="23"/>
      <c r="G33" s="1"/>
      <c r="H33" s="23"/>
      <c r="I33" s="5"/>
      <c r="J33" s="23"/>
      <c r="K33" s="5"/>
    </row>
  </sheetData>
  <mergeCells count="12">
    <mergeCell ref="A1:K1"/>
    <mergeCell ref="A2:K2"/>
    <mergeCell ref="A3:K3"/>
    <mergeCell ref="A4:K4"/>
    <mergeCell ref="A6:K6"/>
    <mergeCell ref="A5:K5"/>
    <mergeCell ref="A31:K31"/>
    <mergeCell ref="A26:B26"/>
    <mergeCell ref="A27:B27"/>
    <mergeCell ref="A28:K28"/>
    <mergeCell ref="A29:K29"/>
    <mergeCell ref="A30:K30"/>
  </mergeCells>
  <pageMargins left="0.30208333333333331" right="0.23958333333333334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iGJ2QrdpTrpWOgLKm1Wxd0arLPU=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VgefFUVyOcIPeZhP56I/R3W8d2jIMno99YSKt/NVvPu4p+qkv7BzonBqgLkicfdvBqO4y3ws
    iGu5Z3tO2htQTbL74OQMcqOLqmKyq5+NKLs3Ary+PHILlQ0NXDLQ26ExJ1wuXhZHOX4pMY0G
    Z7R5OH9YXaH+PWyBmcQEI1MRPctIg/wrbFLbbEGiNjDSZXapyMkeAsgr5b1k2FL+zFSS84C4
    qN2eBOovrY6Y33KkFcVo6USkLIzjgrMwKhUMT709eN1qsOk1LeaVj3N7eeZtbp/NHI2ieMu7
    hx/XeLs3bh7O7AGfHnN3R+JBqPvy1xquYk4tczeZEz2AaD24wWpqtQ==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3NN9dKFDFybucoEbNpVyrf7EWFk=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rel2K2J5YXOyTUR8cb/rFUQMCPc=</DigestValue>
      </Reference>
      <Reference URI="/xl/styles.xml?ContentType=application/vnd.openxmlformats-officedocument.spreadsheetml.styles+xml">
        <DigestMethod Algorithm="http://www.w3.org/2000/09/xmldsig#sha1"/>
        <DigestValue>3DlT5ALbJMLrcauIP76QNZaPX4k=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C+8cocYXrMhOz4bugZV3/JgHAf4=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D2BseUVimV8XZkKK331jko50qFQ=</DigestValue>
      </Reference>
      <Reference URI="/xl/worksheets/sheet2.xml?ContentType=application/vnd.openxmlformats-officedocument.spreadsheetml.worksheet+xml">
        <DigestMethod Algorithm="http://www.w3.org/2000/09/xmldsig#sha1"/>
        <DigestValue>TDCSmXBkBZVQoIq+jwX7zU+WLfo=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2016-04-02T13:45:19Z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mWMUTU/dbuFBDrytvTOvxSwnjkE=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KwOxEasmnKKOb6A2YvXKMsA6GlaKVxLCEyYKcmpWxWOA63ldDlTnfM8J4VOstMn6q84VESCt
    v0DCmkaMtmZ42cMdewisxV3UOpIPQzmPdt8FahXjP7kmeLGd/JgosVXY3jMyDO7GFgaCMY8W
    Q80lipH0TIDJwQXejnJMU/gjw4oxML436rtMFAHkJ7p3Nqjw5DOlIOvbBV01SSUnmDs6bo99
    HnXbCUs9W2HFgYAAHxXrmXrCjXkSnsFXlu9l3JZow6kP56p2T7NmwpFZ0CetE2b85AjADg9M
    Tlv1V/tDEwCKQdPZjigy4UsCIRRYPUe13+FdIH2GyzPiRExrkSJsiw==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3NN9dKFDFybucoEbNpVyrf7EWFk=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rel2K2J5YXOyTUR8cb/rFUQMCPc=</DigestValue>
      </Reference>
      <Reference URI="/xl/styles.xml?ContentType=application/vnd.openxmlformats-officedocument.spreadsheetml.styles+xml">
        <DigestMethod Algorithm="http://www.w3.org/2000/09/xmldsig#sha1"/>
        <DigestValue>3DlT5ALbJMLrcauIP76QNZaPX4k=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C+8cocYXrMhOz4bugZV3/JgHAf4=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D2BseUVimV8XZkKK331jko50qFQ=</DigestValue>
      </Reference>
      <Reference URI="/xl/worksheets/sheet2.xml?ContentType=application/vnd.openxmlformats-officedocument.spreadsheetml.worksheet+xml">
        <DigestMethod Algorithm="http://www.w3.org/2000/09/xmldsig#sha1"/>
        <DigestValue>TDCSmXBkBZVQoIq+jwX7zU+WLfo=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2016-03-24T19:52:49Z</cp:lastPrinted>
  <dcterms:created xsi:type="dcterms:W3CDTF">2014-11-21T11:10:04Z</dcterms:created>
  <dcterms:modified xsi:type="dcterms:W3CDTF">2016-03-30T17:15:58Z</dcterms:modified>
</cp:coreProperties>
</file>